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k0filesv1\共有\17産業振興部\05農林課\99農林課共有\森林環境譲与税　事業要綱\⑨エゾシカ森林被害防止対策事業\要綱（案）\"/>
    </mc:Choice>
  </mc:AlternateContent>
  <xr:revisionPtr revIDLastSave="0" documentId="13_ncr:1_{CA7EB8EF-8B98-4EEB-9D9A-C6CCC7ACC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別記第１号様式（１）" sheetId="1" r:id="rId1"/>
    <sheet name="別記第１号様式（２）" sheetId="2" r:id="rId2"/>
  </sheets>
  <definedNames>
    <definedName name="_xlnm.Print_Area" localSheetId="0">'別記第１号様式（１）'!$A$1:$H$19</definedName>
    <definedName name="_xlnm.Print_Area" localSheetId="1">'別記第１号様式（２）'!$A$1:$K$20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H18" i="1" s="1"/>
  <c r="I4" i="1"/>
  <c r="H4" i="1" s="1"/>
  <c r="K20" i="2"/>
  <c r="K19" i="2"/>
  <c r="K5" i="2"/>
  <c r="K6" i="2"/>
  <c r="K7" i="2"/>
  <c r="K8" i="2"/>
  <c r="K9" i="2"/>
  <c r="K10" i="2"/>
  <c r="K11" i="2"/>
  <c r="K12" i="2"/>
  <c r="K13" i="2"/>
  <c r="J14" i="2"/>
  <c r="F14" i="2"/>
  <c r="L14" i="2" s="1"/>
  <c r="H19" i="1"/>
  <c r="H5" i="1"/>
  <c r="H6" i="1"/>
  <c r="H7" i="1"/>
  <c r="H8" i="1"/>
  <c r="H9" i="1"/>
  <c r="H10" i="1"/>
  <c r="H11" i="1"/>
  <c r="H12" i="1"/>
  <c r="H13" i="1"/>
  <c r="G14" i="1"/>
  <c r="F14" i="1"/>
  <c r="I14" i="1" s="1"/>
  <c r="I13" i="1"/>
  <c r="I12" i="1"/>
  <c r="I11" i="1"/>
  <c r="I10" i="1"/>
  <c r="I9" i="1"/>
  <c r="I8" i="1"/>
  <c r="I7" i="1"/>
  <c r="I6" i="1"/>
  <c r="I5" i="1"/>
  <c r="K14" i="2" l="1"/>
  <c r="H14" i="1"/>
</calcChain>
</file>

<file path=xl/sharedStrings.xml><?xml version="1.0" encoding="utf-8"?>
<sst xmlns="http://schemas.openxmlformats.org/spreadsheetml/2006/main" count="69" uniqueCount="35">
  <si>
    <t>【釧路市エゾシカ森林被害防止強化対策事業】　事業計画書</t>
    <rPh sb="1" eb="4">
      <t>クシロシ</t>
    </rPh>
    <rPh sb="8" eb="10">
      <t>シンリン</t>
    </rPh>
    <rPh sb="10" eb="12">
      <t>ヒガイ</t>
    </rPh>
    <rPh sb="12" eb="14">
      <t>ボウシ</t>
    </rPh>
    <rPh sb="14" eb="16">
      <t>キョウカ</t>
    </rPh>
    <rPh sb="16" eb="18">
      <t>タイサク</t>
    </rPh>
    <rPh sb="18" eb="20">
      <t>ジギョウ</t>
    </rPh>
    <rPh sb="22" eb="24">
      <t>ジギョウ</t>
    </rPh>
    <rPh sb="24" eb="27">
      <t>ケイカクショ</t>
    </rPh>
    <phoneticPr fontId="1"/>
  </si>
  <si>
    <t>計画作成者</t>
    <rPh sb="0" eb="2">
      <t>ケイカク</t>
    </rPh>
    <rPh sb="2" eb="5">
      <t>サクセイシャ</t>
    </rPh>
    <phoneticPr fontId="1"/>
  </si>
  <si>
    <t>属地市町村</t>
    <rPh sb="0" eb="2">
      <t>ゾクチ</t>
    </rPh>
    <rPh sb="2" eb="5">
      <t>シチョウソン</t>
    </rPh>
    <phoneticPr fontId="1"/>
  </si>
  <si>
    <t>事業主体名</t>
    <rPh sb="0" eb="2">
      <t>ジギョウ</t>
    </rPh>
    <rPh sb="2" eb="5">
      <t>シュタイメイ</t>
    </rPh>
    <phoneticPr fontId="1"/>
  </si>
  <si>
    <t>延長（ｍ）</t>
    <rPh sb="0" eb="2">
      <t>エンチョウ</t>
    </rPh>
    <phoneticPr fontId="1"/>
  </si>
  <si>
    <t>施工年度</t>
    <rPh sb="0" eb="2">
      <t>セコウ</t>
    </rPh>
    <rPh sb="2" eb="4">
      <t>ネンド</t>
    </rPh>
    <phoneticPr fontId="1"/>
  </si>
  <si>
    <t>林小班</t>
    <rPh sb="0" eb="3">
      <t>リンショウハン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</si>
  <si>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</si>
  <si>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補助金申請予定額</t>
    <rPh sb="0" eb="3">
      <t>ホジョキン</t>
    </rPh>
    <rPh sb="3" eb="5">
      <t>シンセイ</t>
    </rPh>
    <rPh sb="5" eb="7">
      <t>ヨテイ</t>
    </rPh>
    <rPh sb="7" eb="8">
      <t>ガク</t>
    </rPh>
    <phoneticPr fontId="1"/>
  </si>
  <si>
    <t>補助金上限額</t>
    <rPh sb="0" eb="3">
      <t>ホジョキン</t>
    </rPh>
    <rPh sb="3" eb="6">
      <t>ジョウゲンガク</t>
    </rPh>
    <phoneticPr fontId="1"/>
  </si>
  <si>
    <t>くしろ西森林組合</t>
    <rPh sb="3" eb="4">
      <t>ニシ</t>
    </rPh>
    <rPh sb="4" eb="6">
      <t>シンリン</t>
    </rPh>
    <rPh sb="6" eb="8">
      <t>クミアイ</t>
    </rPh>
    <phoneticPr fontId="1"/>
  </si>
  <si>
    <t>弟子屈町森林組合</t>
    <rPh sb="0" eb="4">
      <t>テシカガチョウ</t>
    </rPh>
    <rPh sb="4" eb="6">
      <t>シンリン</t>
    </rPh>
    <rPh sb="6" eb="8">
      <t>クミアイ</t>
    </rPh>
    <phoneticPr fontId="1"/>
  </si>
  <si>
    <t>計</t>
    <rPh sb="0" eb="1">
      <t>ケイ</t>
    </rPh>
    <phoneticPr fontId="1"/>
  </si>
  <si>
    <t>記載例</t>
    <rPh sb="0" eb="2">
      <t>キサイ</t>
    </rPh>
    <rPh sb="2" eb="3">
      <t>レイ</t>
    </rPh>
    <phoneticPr fontId="1"/>
  </si>
  <si>
    <t>令和５年度</t>
    <rPh sb="0" eb="2">
      <t>レイワ</t>
    </rPh>
    <rPh sb="3" eb="5">
      <t>ネンド</t>
    </rPh>
    <phoneticPr fontId="1"/>
  </si>
  <si>
    <t>〇〇〇〇－〇〇</t>
    <phoneticPr fontId="1"/>
  </si>
  <si>
    <t>令和４年度</t>
    <rPh sb="0" eb="2">
      <t>レイワ</t>
    </rPh>
    <rPh sb="3" eb="5">
      <t>ネンド</t>
    </rPh>
    <phoneticPr fontId="1"/>
  </si>
  <si>
    <t>（１）エゾシカ侵入防止柵維持管理支援事業</t>
    <rPh sb="7" eb="9">
      <t>シンニュウ</t>
    </rPh>
    <rPh sb="9" eb="12">
      <t>ボウシサク</t>
    </rPh>
    <rPh sb="12" eb="16">
      <t>イジカンリ</t>
    </rPh>
    <rPh sb="16" eb="18">
      <t>シエン</t>
    </rPh>
    <rPh sb="18" eb="20">
      <t>ジギョウ</t>
    </rPh>
    <phoneticPr fontId="1"/>
  </si>
  <si>
    <t>（２）森林内における獣害防止対策資材費等支援事業</t>
    <rPh sb="3" eb="5">
      <t>シンリン</t>
    </rPh>
    <rPh sb="5" eb="6">
      <t>ナイ</t>
    </rPh>
    <rPh sb="10" eb="12">
      <t>ジュウガイ</t>
    </rPh>
    <rPh sb="12" eb="14">
      <t>ボウシ</t>
    </rPh>
    <rPh sb="14" eb="16">
      <t>タイサク</t>
    </rPh>
    <rPh sb="16" eb="18">
      <t>シザイ</t>
    </rPh>
    <rPh sb="18" eb="19">
      <t>ヒ</t>
    </rPh>
    <rPh sb="19" eb="20">
      <t>ナド</t>
    </rPh>
    <rPh sb="20" eb="22">
      <t>シエン</t>
    </rPh>
    <rPh sb="22" eb="24">
      <t>ジギョウ</t>
    </rPh>
    <phoneticPr fontId="1"/>
  </si>
  <si>
    <t>〇〇〇〇-〇〇</t>
    <phoneticPr fontId="1"/>
  </si>
  <si>
    <t>事業実施
区域面積（ha）</t>
    <rPh sb="0" eb="2">
      <t>ジギョウ</t>
    </rPh>
    <rPh sb="2" eb="4">
      <t>ジッシ</t>
    </rPh>
    <rPh sb="5" eb="7">
      <t>クイキ</t>
    </rPh>
    <rPh sb="7" eb="9">
      <t>メンセキ</t>
    </rPh>
    <phoneticPr fontId="1"/>
  </si>
  <si>
    <t>事業予定期間</t>
    <rPh sb="0" eb="2">
      <t>ジギョウ</t>
    </rPh>
    <rPh sb="2" eb="4">
      <t>ヨテイ</t>
    </rPh>
    <rPh sb="4" eb="6">
      <t>キカン</t>
    </rPh>
    <phoneticPr fontId="1"/>
  </si>
  <si>
    <t>別記第１-1号様式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</si>
  <si>
    <t>別記第１-2号様式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</si>
  <si>
    <t>森林所有者</t>
    <rPh sb="0" eb="2">
      <t>シンリン</t>
    </rPh>
    <rPh sb="2" eb="5">
      <t>ショユウシャ</t>
    </rPh>
    <phoneticPr fontId="1"/>
  </si>
  <si>
    <t>○○○○</t>
    <phoneticPr fontId="1"/>
  </si>
  <si>
    <t>釧路市音別</t>
    <rPh sb="0" eb="3">
      <t>クシロシ</t>
    </rPh>
    <rPh sb="3" eb="5">
      <t>オンベツ</t>
    </rPh>
    <phoneticPr fontId="1"/>
  </si>
  <si>
    <t>釧路市阿寒</t>
    <rPh sb="0" eb="3">
      <t>クシロシ</t>
    </rPh>
    <rPh sb="3" eb="5">
      <t>アカン</t>
    </rPh>
    <phoneticPr fontId="1"/>
  </si>
  <si>
    <t>使用資材内容</t>
    <rPh sb="0" eb="2">
      <t>シヨウ</t>
    </rPh>
    <rPh sb="2" eb="4">
      <t>シザイ</t>
    </rPh>
    <rPh sb="4" eb="6">
      <t>ナイヨウ</t>
    </rPh>
    <phoneticPr fontId="1"/>
  </si>
  <si>
    <t>事業内容</t>
    <rPh sb="0" eb="2">
      <t>ジギョウ</t>
    </rPh>
    <rPh sb="2" eb="4">
      <t>ナイヨウ</t>
    </rPh>
    <phoneticPr fontId="1"/>
  </si>
  <si>
    <t>資材名</t>
    <rPh sb="0" eb="3">
      <t>シザイメイ</t>
    </rPh>
    <phoneticPr fontId="1"/>
  </si>
  <si>
    <t>個数</t>
    <rPh sb="0" eb="2">
      <t>コスウ</t>
    </rPh>
    <phoneticPr fontId="1"/>
  </si>
  <si>
    <t>えさ場の整備</t>
    <rPh sb="2" eb="3">
      <t>バ</t>
    </rPh>
    <rPh sb="4" eb="6">
      <t>セイビ</t>
    </rPh>
    <phoneticPr fontId="1"/>
  </si>
  <si>
    <t>ビートパルプ</t>
    <phoneticPr fontId="1"/>
  </si>
  <si>
    <t>令和6年12月～令和7年2月</t>
    <rPh sb="0" eb="2">
      <t>レイワ</t>
    </rPh>
    <rPh sb="3" eb="4">
      <t>ネン</t>
    </rPh>
    <rPh sb="6" eb="7">
      <t>ガツ</t>
    </rPh>
    <rPh sb="8" eb="10">
      <t>レイワ</t>
    </rPh>
    <rPh sb="11" eb="12">
      <t>ネン</t>
    </rPh>
    <rPh sb="13" eb="14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</si>
</sst>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0"/>
      <color theme="0" tint="-0.34998626667073579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9"/>
      <color theme="0" tint="-0.34998626667073579"/>
      <name val="HG丸ｺﾞｼｯｸM-PRO"/>
      <family val="3"/>
      <charset val="128"/>
    </font>
    <font>
      <sz val="9"/>
      <color theme="0" tint="-0.249977111117893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right" vertical="center"/>
    </xf>
    <xf numFmtId="176" fontId="7" fillId="0" borderId="5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showZeros="0" tabSelected="1" view="pageBreakPreview" zoomScaleNormal="100" zoomScaleSheetLayoutView="100" workbookViewId="0">
      <selection activeCell="M14" sqref="M12:M14"/>
    </sheetView>
  </sheetViews>
  <sheetFormatPr defaultColWidth="15.375" defaultRowHeight="22.5" customHeight="1"/>
  <cols>
    <col min="1" max="8" width="15.375" style="2"/>
    <col min="9" max="9" width="15.375" style="5"/>
    <col min="10" max="16384" width="15.375" style="2"/>
  </cols>
  <sheetData>
    <row r="1" spans="1:9" ht="22.5" customHeight="1">
      <c r="A1" s="1" t="s">
        <v>0</v>
      </c>
      <c r="H1" s="3" t="s">
        <v>22</v>
      </c>
      <c r="I1" s="4"/>
    </row>
    <row r="2" spans="1:9" ht="22.5" customHeight="1">
      <c r="A2" s="1" t="s">
        <v>17</v>
      </c>
    </row>
    <row r="3" spans="1:9" ht="22.5" customHeight="1">
      <c r="A3" s="6" t="s">
        <v>24</v>
      </c>
      <c r="B3" s="6" t="s">
        <v>2</v>
      </c>
      <c r="C3" s="6" t="s">
        <v>3</v>
      </c>
      <c r="D3" s="6" t="s">
        <v>5</v>
      </c>
      <c r="E3" s="6" t="s">
        <v>6</v>
      </c>
      <c r="F3" s="6" t="s">
        <v>4</v>
      </c>
      <c r="G3" s="6" t="s">
        <v>7</v>
      </c>
      <c r="H3" s="6" t="s">
        <v>8</v>
      </c>
      <c r="I3" s="5" t="s">
        <v>9</v>
      </c>
    </row>
    <row r="4" spans="1:9" ht="22.5" customHeight="1">
      <c r="A4" s="6"/>
      <c r="B4" s="6"/>
      <c r="C4" s="6"/>
      <c r="D4" s="6"/>
      <c r="E4" s="6"/>
      <c r="F4" s="7"/>
      <c r="G4" s="7"/>
      <c r="H4" s="7">
        <f>MIN(G4,I4)</f>
        <v>0</v>
      </c>
      <c r="I4" s="8">
        <f>F4*100</f>
        <v>0</v>
      </c>
    </row>
    <row r="5" spans="1:9" ht="22.5" customHeight="1">
      <c r="A5" s="6"/>
      <c r="B5" s="6"/>
      <c r="C5" s="6"/>
      <c r="D5" s="6"/>
      <c r="E5" s="6"/>
      <c r="F5" s="7"/>
      <c r="G5" s="7"/>
      <c r="H5" s="7">
        <f t="shared" ref="H5:H13" si="0">MIN(G5,I5)</f>
        <v>0</v>
      </c>
      <c r="I5" s="8">
        <f t="shared" ref="I5:I14" si="1">F5*100</f>
        <v>0</v>
      </c>
    </row>
    <row r="6" spans="1:9" ht="22.5" customHeight="1">
      <c r="A6" s="6"/>
      <c r="B6" s="6"/>
      <c r="C6" s="6"/>
      <c r="D6" s="6"/>
      <c r="E6" s="6"/>
      <c r="F6" s="7"/>
      <c r="G6" s="7"/>
      <c r="H6" s="7">
        <f t="shared" si="0"/>
        <v>0</v>
      </c>
      <c r="I6" s="8">
        <f t="shared" si="1"/>
        <v>0</v>
      </c>
    </row>
    <row r="7" spans="1:9" ht="22.5" customHeight="1">
      <c r="A7" s="6"/>
      <c r="B7" s="6"/>
      <c r="C7" s="6"/>
      <c r="D7" s="6"/>
      <c r="E7" s="6"/>
      <c r="F7" s="7"/>
      <c r="G7" s="7"/>
      <c r="H7" s="7">
        <f t="shared" si="0"/>
        <v>0</v>
      </c>
      <c r="I7" s="8">
        <f t="shared" si="1"/>
        <v>0</v>
      </c>
    </row>
    <row r="8" spans="1:9" ht="22.5" customHeight="1">
      <c r="A8" s="6"/>
      <c r="B8" s="6"/>
      <c r="C8" s="6"/>
      <c r="D8" s="6"/>
      <c r="E8" s="6"/>
      <c r="F8" s="7"/>
      <c r="G8" s="7"/>
      <c r="H8" s="7">
        <f t="shared" si="0"/>
        <v>0</v>
      </c>
      <c r="I8" s="8">
        <f t="shared" si="1"/>
        <v>0</v>
      </c>
    </row>
    <row r="9" spans="1:9" ht="22.5" customHeight="1">
      <c r="A9" s="6"/>
      <c r="B9" s="6"/>
      <c r="C9" s="6"/>
      <c r="D9" s="6"/>
      <c r="E9" s="6"/>
      <c r="F9" s="7"/>
      <c r="G9" s="7"/>
      <c r="H9" s="7">
        <f t="shared" si="0"/>
        <v>0</v>
      </c>
      <c r="I9" s="8">
        <f t="shared" si="1"/>
        <v>0</v>
      </c>
    </row>
    <row r="10" spans="1:9" ht="22.5" customHeight="1">
      <c r="A10" s="6"/>
      <c r="B10" s="6"/>
      <c r="C10" s="6"/>
      <c r="D10" s="6"/>
      <c r="E10" s="6"/>
      <c r="F10" s="7"/>
      <c r="G10" s="7"/>
      <c r="H10" s="7">
        <f t="shared" si="0"/>
        <v>0</v>
      </c>
      <c r="I10" s="8">
        <f t="shared" si="1"/>
        <v>0</v>
      </c>
    </row>
    <row r="11" spans="1:9" ht="22.5" customHeight="1">
      <c r="A11" s="6"/>
      <c r="B11" s="6"/>
      <c r="C11" s="6"/>
      <c r="D11" s="6"/>
      <c r="E11" s="6"/>
      <c r="F11" s="7"/>
      <c r="G11" s="7"/>
      <c r="H11" s="7">
        <f t="shared" si="0"/>
        <v>0</v>
      </c>
      <c r="I11" s="8">
        <f t="shared" si="1"/>
        <v>0</v>
      </c>
    </row>
    <row r="12" spans="1:9" ht="22.5" customHeight="1">
      <c r="A12" s="6"/>
      <c r="B12" s="6"/>
      <c r="C12" s="6"/>
      <c r="D12" s="6"/>
      <c r="E12" s="6"/>
      <c r="F12" s="7"/>
      <c r="G12" s="7"/>
      <c r="H12" s="7">
        <f t="shared" si="0"/>
        <v>0</v>
      </c>
      <c r="I12" s="8">
        <f t="shared" si="1"/>
        <v>0</v>
      </c>
    </row>
    <row r="13" spans="1:9" ht="22.5" customHeight="1">
      <c r="A13" s="6"/>
      <c r="B13" s="6"/>
      <c r="C13" s="6"/>
      <c r="D13" s="6"/>
      <c r="E13" s="6"/>
      <c r="F13" s="7"/>
      <c r="G13" s="7"/>
      <c r="H13" s="7">
        <f t="shared" si="0"/>
        <v>0</v>
      </c>
      <c r="I13" s="8">
        <f t="shared" si="1"/>
        <v>0</v>
      </c>
    </row>
    <row r="14" spans="1:9" ht="22.5" customHeight="1">
      <c r="A14" s="24" t="s">
        <v>12</v>
      </c>
      <c r="B14" s="25"/>
      <c r="C14" s="25"/>
      <c r="D14" s="25"/>
      <c r="E14" s="26"/>
      <c r="F14" s="7">
        <f>SUM(F4:F13)</f>
        <v>0</v>
      </c>
      <c r="G14" s="7">
        <f t="shared" ref="G14:H14" si="2">SUM(G4:G13)</f>
        <v>0</v>
      </c>
      <c r="H14" s="7">
        <f t="shared" si="2"/>
        <v>0</v>
      </c>
      <c r="I14" s="8">
        <f t="shared" si="1"/>
        <v>0</v>
      </c>
    </row>
    <row r="16" spans="1:9" ht="22.5" customHeight="1">
      <c r="A16" s="9" t="s">
        <v>13</v>
      </c>
      <c r="B16" s="9"/>
      <c r="C16" s="9"/>
      <c r="D16" s="9"/>
      <c r="E16" s="9"/>
      <c r="F16" s="9"/>
      <c r="G16" s="9"/>
      <c r="H16" s="9"/>
    </row>
    <row r="17" spans="1:9" ht="22.5" customHeight="1">
      <c r="A17" s="10" t="s">
        <v>24</v>
      </c>
      <c r="B17" s="10" t="s">
        <v>2</v>
      </c>
      <c r="C17" s="10" t="s">
        <v>3</v>
      </c>
      <c r="D17" s="10" t="s">
        <v>5</v>
      </c>
      <c r="E17" s="10" t="s">
        <v>6</v>
      </c>
      <c r="F17" s="10" t="s">
        <v>4</v>
      </c>
      <c r="G17" s="10" t="s">
        <v>7</v>
      </c>
      <c r="H17" s="10" t="s">
        <v>8</v>
      </c>
      <c r="I17" s="5" t="s">
        <v>9</v>
      </c>
    </row>
    <row r="18" spans="1:9" ht="22.5" customHeight="1">
      <c r="A18" s="10" t="s">
        <v>25</v>
      </c>
      <c r="B18" s="10" t="s">
        <v>26</v>
      </c>
      <c r="C18" s="10" t="s">
        <v>10</v>
      </c>
      <c r="D18" s="10" t="s">
        <v>14</v>
      </c>
      <c r="E18" s="10" t="s">
        <v>15</v>
      </c>
      <c r="F18" s="11">
        <v>1000</v>
      </c>
      <c r="G18" s="11">
        <v>63000</v>
      </c>
      <c r="H18" s="11">
        <f>MIN(G18,I18)</f>
        <v>63000</v>
      </c>
      <c r="I18" s="8">
        <f>F18*63</f>
        <v>63000</v>
      </c>
    </row>
    <row r="19" spans="1:9" ht="22.5" customHeight="1">
      <c r="A19" s="10" t="s">
        <v>25</v>
      </c>
      <c r="B19" s="10" t="s">
        <v>27</v>
      </c>
      <c r="C19" s="10" t="s">
        <v>11</v>
      </c>
      <c r="D19" s="10" t="s">
        <v>16</v>
      </c>
      <c r="E19" s="10" t="s">
        <v>15</v>
      </c>
      <c r="F19" s="11">
        <v>2000</v>
      </c>
      <c r="G19" s="11">
        <v>126000</v>
      </c>
      <c r="H19" s="11">
        <f t="shared" ref="H19" si="3">MIN(G19,I19)</f>
        <v>126000</v>
      </c>
      <c r="I19" s="8">
        <f>F19*63</f>
        <v>126000</v>
      </c>
    </row>
  </sheetData>
  <mergeCells count="1">
    <mergeCell ref="A14:E14"/>
  </mergeCells>
  <phoneticPr fontId="1"/>
  <dataValidations count="1">
    <dataValidation type="list" allowBlank="1" showInputMessage="1" showErrorMessage="1" sqref="D4:D13" xr:uid="{0BDF2F86-362B-48F1-B4FF-E9C37D341FAB}">
      <formula1>"令和５年度,令和４年度,令和３年度"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4852-B607-44BC-999D-9158C353D2D5}">
  <dimension ref="A1:L20"/>
  <sheetViews>
    <sheetView showZeros="0" view="pageBreakPreview" zoomScaleNormal="100" zoomScaleSheetLayoutView="100" workbookViewId="0">
      <selection activeCell="J6" sqref="J6"/>
    </sheetView>
  </sheetViews>
  <sheetFormatPr defaultColWidth="15.375" defaultRowHeight="22.5" customHeight="1"/>
  <cols>
    <col min="1" max="3" width="14.75" style="2" customWidth="1"/>
    <col min="4" max="4" width="19.625" style="2" customWidth="1"/>
    <col min="5" max="5" width="13.875" style="2" customWidth="1"/>
    <col min="6" max="6" width="13" style="2" customWidth="1"/>
    <col min="7" max="9" width="11.875" style="2" customWidth="1"/>
    <col min="10" max="10" width="12.625" style="2" customWidth="1"/>
    <col min="11" max="11" width="13.625" style="2" customWidth="1"/>
    <col min="12" max="12" width="15.375" style="5"/>
    <col min="13" max="16384" width="15.375" style="2"/>
  </cols>
  <sheetData>
    <row r="1" spans="1:12" ht="22.5" customHeight="1">
      <c r="A1" s="1" t="s">
        <v>0</v>
      </c>
      <c r="K1" s="3" t="s">
        <v>23</v>
      </c>
      <c r="L1" s="4"/>
    </row>
    <row r="2" spans="1:12" ht="22.5" customHeight="1">
      <c r="A2" s="1" t="s">
        <v>18</v>
      </c>
    </row>
    <row r="3" spans="1:12" ht="22.5" customHeight="1">
      <c r="A3" s="32" t="s">
        <v>1</v>
      </c>
      <c r="B3" s="32" t="s">
        <v>2</v>
      </c>
      <c r="C3" s="32" t="s">
        <v>3</v>
      </c>
      <c r="D3" s="32" t="s">
        <v>21</v>
      </c>
      <c r="E3" s="32" t="s">
        <v>6</v>
      </c>
      <c r="F3" s="37" t="s">
        <v>20</v>
      </c>
      <c r="G3" s="34" t="s">
        <v>28</v>
      </c>
      <c r="H3" s="35"/>
      <c r="I3" s="36"/>
      <c r="J3" s="32" t="s">
        <v>7</v>
      </c>
      <c r="K3" s="32" t="s">
        <v>8</v>
      </c>
      <c r="L3" s="5" t="s">
        <v>9</v>
      </c>
    </row>
    <row r="4" spans="1:12" ht="22.5" customHeight="1">
      <c r="A4" s="33"/>
      <c r="B4" s="33"/>
      <c r="C4" s="33"/>
      <c r="D4" s="33"/>
      <c r="E4" s="33"/>
      <c r="F4" s="38"/>
      <c r="G4" s="13" t="s">
        <v>29</v>
      </c>
      <c r="H4" s="13" t="s">
        <v>30</v>
      </c>
      <c r="I4" s="13" t="s">
        <v>31</v>
      </c>
      <c r="J4" s="33"/>
      <c r="K4" s="33"/>
      <c r="L4" s="8">
        <v>3000000</v>
      </c>
    </row>
    <row r="5" spans="1:12" ht="22.5" customHeight="1">
      <c r="A5" s="15"/>
      <c r="B5" s="15"/>
      <c r="C5" s="15"/>
      <c r="D5" s="15"/>
      <c r="E5" s="12"/>
      <c r="F5" s="14"/>
      <c r="G5" s="14"/>
      <c r="H5" s="14"/>
      <c r="I5" s="14"/>
      <c r="J5" s="14"/>
      <c r="K5" s="14">
        <f>MIN(J5/2,L5)</f>
        <v>0</v>
      </c>
      <c r="L5" s="8">
        <v>3000000</v>
      </c>
    </row>
    <row r="6" spans="1:12" ht="22.5" customHeight="1">
      <c r="A6" s="15"/>
      <c r="B6" s="15"/>
      <c r="C6" s="15"/>
      <c r="D6" s="15"/>
      <c r="E6" s="12"/>
      <c r="F6" s="14"/>
      <c r="G6" s="14"/>
      <c r="H6" s="14"/>
      <c r="I6" s="14"/>
      <c r="J6" s="14"/>
      <c r="K6" s="14">
        <f t="shared" ref="K6:K13" si="0">MIN(J6/2,L6)</f>
        <v>0</v>
      </c>
      <c r="L6" s="8">
        <v>3000000</v>
      </c>
    </row>
    <row r="7" spans="1:12" ht="22.5" customHeight="1">
      <c r="A7" s="15"/>
      <c r="B7" s="15"/>
      <c r="C7" s="15"/>
      <c r="D7" s="15"/>
      <c r="E7" s="12"/>
      <c r="F7" s="14"/>
      <c r="G7" s="14"/>
      <c r="H7" s="14"/>
      <c r="I7" s="14"/>
      <c r="J7" s="14"/>
      <c r="K7" s="14">
        <f t="shared" si="0"/>
        <v>0</v>
      </c>
      <c r="L7" s="8">
        <v>3000000</v>
      </c>
    </row>
    <row r="8" spans="1:12" ht="22.5" customHeight="1">
      <c r="A8" s="15"/>
      <c r="B8" s="15"/>
      <c r="C8" s="15"/>
      <c r="D8" s="15"/>
      <c r="E8" s="12"/>
      <c r="F8" s="14"/>
      <c r="G8" s="14"/>
      <c r="H8" s="14"/>
      <c r="I8" s="14"/>
      <c r="J8" s="14"/>
      <c r="K8" s="14">
        <f t="shared" si="0"/>
        <v>0</v>
      </c>
      <c r="L8" s="8">
        <v>3000000</v>
      </c>
    </row>
    <row r="9" spans="1:12" ht="22.5" customHeight="1">
      <c r="A9" s="15"/>
      <c r="B9" s="15"/>
      <c r="C9" s="15"/>
      <c r="D9" s="15"/>
      <c r="E9" s="12"/>
      <c r="F9" s="14"/>
      <c r="G9" s="14"/>
      <c r="H9" s="14"/>
      <c r="I9" s="14"/>
      <c r="J9" s="14"/>
      <c r="K9" s="14">
        <f t="shared" si="0"/>
        <v>0</v>
      </c>
      <c r="L9" s="8">
        <v>3000000</v>
      </c>
    </row>
    <row r="10" spans="1:12" ht="22.5" customHeight="1">
      <c r="A10" s="15"/>
      <c r="B10" s="15"/>
      <c r="C10" s="15"/>
      <c r="D10" s="15"/>
      <c r="E10" s="12"/>
      <c r="F10" s="14"/>
      <c r="G10" s="14"/>
      <c r="H10" s="14"/>
      <c r="I10" s="14"/>
      <c r="J10" s="14"/>
      <c r="K10" s="14">
        <f t="shared" si="0"/>
        <v>0</v>
      </c>
      <c r="L10" s="8">
        <v>3000000</v>
      </c>
    </row>
    <row r="11" spans="1:12" ht="22.5" customHeight="1">
      <c r="A11" s="15"/>
      <c r="B11" s="15"/>
      <c r="C11" s="15"/>
      <c r="D11" s="15"/>
      <c r="E11" s="12"/>
      <c r="F11" s="14"/>
      <c r="G11" s="14"/>
      <c r="H11" s="14"/>
      <c r="I11" s="14"/>
      <c r="J11" s="14"/>
      <c r="K11" s="14">
        <f t="shared" si="0"/>
        <v>0</v>
      </c>
      <c r="L11" s="8">
        <v>3000000</v>
      </c>
    </row>
    <row r="12" spans="1:12" ht="22.5" customHeight="1">
      <c r="A12" s="15"/>
      <c r="B12" s="15"/>
      <c r="C12" s="15"/>
      <c r="D12" s="15"/>
      <c r="E12" s="12"/>
      <c r="F12" s="14"/>
      <c r="G12" s="14"/>
      <c r="H12" s="14"/>
      <c r="I12" s="14"/>
      <c r="J12" s="14"/>
      <c r="K12" s="14">
        <f t="shared" si="0"/>
        <v>0</v>
      </c>
      <c r="L12" s="8">
        <v>3000000</v>
      </c>
    </row>
    <row r="13" spans="1:12" ht="22.5" customHeight="1">
      <c r="A13" s="15"/>
      <c r="B13" s="15"/>
      <c r="C13" s="15"/>
      <c r="D13" s="15"/>
      <c r="E13" s="12"/>
      <c r="F13" s="14"/>
      <c r="G13" s="14"/>
      <c r="H13" s="14"/>
      <c r="I13" s="14"/>
      <c r="J13" s="14"/>
      <c r="K13" s="14">
        <f t="shared" si="0"/>
        <v>0</v>
      </c>
      <c r="L13" s="8">
        <v>3000000</v>
      </c>
    </row>
    <row r="14" spans="1:12" ht="22.5" customHeight="1">
      <c r="A14" s="29" t="s">
        <v>12</v>
      </c>
      <c r="B14" s="30"/>
      <c r="C14" s="30"/>
      <c r="D14" s="30"/>
      <c r="E14" s="31"/>
      <c r="F14" s="14">
        <f>SUM(F4:F13)</f>
        <v>0</v>
      </c>
      <c r="G14" s="14"/>
      <c r="H14" s="14"/>
      <c r="I14" s="14"/>
      <c r="J14" s="14">
        <f t="shared" ref="J14:K14" si="1">SUM(J4:J13)</f>
        <v>0</v>
      </c>
      <c r="K14" s="14">
        <f t="shared" si="1"/>
        <v>0</v>
      </c>
      <c r="L14" s="8">
        <f>F14*100</f>
        <v>0</v>
      </c>
    </row>
    <row r="15" spans="1:12" ht="22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2" ht="22.5" customHeight="1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2" ht="22.5" customHeight="1">
      <c r="A17" s="28" t="s">
        <v>1</v>
      </c>
      <c r="B17" s="28" t="s">
        <v>2</v>
      </c>
      <c r="C17" s="28" t="s">
        <v>3</v>
      </c>
      <c r="D17" s="28" t="s">
        <v>21</v>
      </c>
      <c r="E17" s="28" t="s">
        <v>6</v>
      </c>
      <c r="F17" s="27" t="s">
        <v>20</v>
      </c>
      <c r="G17" s="27" t="s">
        <v>28</v>
      </c>
      <c r="H17" s="27"/>
      <c r="I17" s="27"/>
      <c r="J17" s="28" t="s">
        <v>7</v>
      </c>
      <c r="K17" s="28" t="s">
        <v>8</v>
      </c>
      <c r="L17" s="5" t="s">
        <v>9</v>
      </c>
    </row>
    <row r="18" spans="1:12" ht="22.5" customHeight="1">
      <c r="A18" s="28"/>
      <c r="B18" s="28"/>
      <c r="C18" s="28"/>
      <c r="D18" s="28"/>
      <c r="E18" s="28"/>
      <c r="F18" s="27"/>
      <c r="G18" s="22" t="s">
        <v>29</v>
      </c>
      <c r="H18" s="22" t="s">
        <v>30</v>
      </c>
      <c r="I18" s="22" t="s">
        <v>31</v>
      </c>
      <c r="J18" s="28"/>
      <c r="K18" s="28"/>
    </row>
    <row r="19" spans="1:12" ht="22.5" customHeight="1">
      <c r="A19" s="20"/>
      <c r="B19" s="20" t="s">
        <v>27</v>
      </c>
      <c r="C19" s="20"/>
      <c r="D19" s="20" t="s">
        <v>34</v>
      </c>
      <c r="E19" s="20" t="s">
        <v>19</v>
      </c>
      <c r="F19" s="21">
        <v>200</v>
      </c>
      <c r="G19" s="23" t="s">
        <v>32</v>
      </c>
      <c r="H19" s="23" t="s">
        <v>33</v>
      </c>
      <c r="I19" s="23">
        <v>1000</v>
      </c>
      <c r="J19" s="21">
        <v>5000000</v>
      </c>
      <c r="K19" s="21">
        <f>MIN(J19/2,L19)</f>
        <v>2500000</v>
      </c>
      <c r="L19" s="8">
        <v>3000000</v>
      </c>
    </row>
    <row r="20" spans="1:12" ht="22.5" customHeight="1">
      <c r="A20" s="18"/>
      <c r="B20" s="18"/>
      <c r="C20" s="18"/>
      <c r="D20" s="18"/>
      <c r="E20" s="18"/>
      <c r="F20" s="19"/>
      <c r="G20" s="19"/>
      <c r="H20" s="19"/>
      <c r="I20" s="19"/>
      <c r="J20" s="19"/>
      <c r="K20" s="19">
        <f>MIN(J20/2,L20)</f>
        <v>0</v>
      </c>
      <c r="L20" s="8">
        <v>3000000</v>
      </c>
    </row>
  </sheetData>
  <mergeCells count="19">
    <mergeCell ref="C3:C4"/>
    <mergeCell ref="B3:B4"/>
    <mergeCell ref="A3:A4"/>
    <mergeCell ref="J3:J4"/>
    <mergeCell ref="K3:K4"/>
    <mergeCell ref="G3:I3"/>
    <mergeCell ref="F3:F4"/>
    <mergeCell ref="E3:E4"/>
    <mergeCell ref="D3:D4"/>
    <mergeCell ref="F17:F18"/>
    <mergeCell ref="G17:I17"/>
    <mergeCell ref="J17:J18"/>
    <mergeCell ref="K17:K18"/>
    <mergeCell ref="A14:E14"/>
    <mergeCell ref="A17:A18"/>
    <mergeCell ref="B17:B18"/>
    <mergeCell ref="C17:C18"/>
    <mergeCell ref="D17:D18"/>
    <mergeCell ref="E17:E18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別記第１号様式（１）</vt:lpstr>
      <vt:lpstr>別記第１号様式（２）</vt:lpstr>
      <vt:lpstr>'別記第１号様式（１）'!Print_Area</vt:lpstr>
      <vt:lpstr>'別記第１号様式（２）'!Print_Area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橋場　公彦</dc:creator>
  <cp:lastModifiedBy>橋場　公彦</cp:lastModifiedBy>
  <cp:lastPrinted>2024-03-24T02:05:34Z</cp:lastPrinted>
  <dcterms:created xsi:type="dcterms:W3CDTF">2015-06-05T18:19:34Z</dcterms:created>
  <dcterms:modified xsi:type="dcterms:W3CDTF">2024-03-24T02:05:37Z</dcterms:modified>
</cp:coreProperties>
</file>